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enharia\Orçamentos 2026\Orça 35 - Pavimentação Rua Eça de Queiroz\1) PROJETO\"/>
    </mc:Choice>
  </mc:AlternateContent>
  <xr:revisionPtr revIDLastSave="0" documentId="13_ncr:1_{9B55BBFC-BEB4-4650-837F-538C66BA20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ntético c MO M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5" i="1" l="1"/>
  <c r="N45" i="1" s="1"/>
  <c r="K45" i="1"/>
  <c r="J45" i="1"/>
  <c r="M44" i="1"/>
  <c r="N44" i="1" s="1"/>
  <c r="K44" i="1"/>
  <c r="J44" i="1"/>
  <c r="K43" i="1"/>
  <c r="J43" i="1"/>
  <c r="M43" i="1" s="1"/>
  <c r="N42" i="1"/>
  <c r="K41" i="1"/>
  <c r="J41" i="1"/>
  <c r="M41" i="1" s="1"/>
  <c r="N40" i="1"/>
  <c r="K39" i="1"/>
  <c r="J39" i="1"/>
  <c r="M39" i="1" s="1"/>
  <c r="K38" i="1"/>
  <c r="J38" i="1"/>
  <c r="M38" i="1" s="1"/>
  <c r="K37" i="1"/>
  <c r="J37" i="1"/>
  <c r="M37" i="1" s="1"/>
  <c r="N36" i="1"/>
  <c r="K35" i="1"/>
  <c r="J35" i="1"/>
  <c r="M35" i="1" s="1"/>
  <c r="K34" i="1"/>
  <c r="J34" i="1"/>
  <c r="M34" i="1" s="1"/>
  <c r="N33" i="1"/>
  <c r="M32" i="1"/>
  <c r="L32" i="1" s="1"/>
  <c r="K32" i="1"/>
  <c r="J32" i="1"/>
  <c r="K31" i="1"/>
  <c r="J31" i="1"/>
  <c r="M31" i="1" s="1"/>
  <c r="N30" i="1"/>
  <c r="K29" i="1"/>
  <c r="J29" i="1"/>
  <c r="M29" i="1" s="1"/>
  <c r="M28" i="1"/>
  <c r="N28" i="1" s="1"/>
  <c r="K28" i="1"/>
  <c r="L28" i="1" s="1"/>
  <c r="J28" i="1"/>
  <c r="K27" i="1"/>
  <c r="J27" i="1"/>
  <c r="M27" i="1" s="1"/>
  <c r="K26" i="1"/>
  <c r="J26" i="1"/>
  <c r="M26" i="1" s="1"/>
  <c r="M25" i="1"/>
  <c r="N25" i="1" s="1"/>
  <c r="K25" i="1"/>
  <c r="L25" i="1" s="1"/>
  <c r="J25" i="1"/>
  <c r="K24" i="1"/>
  <c r="J24" i="1"/>
  <c r="M24" i="1" s="1"/>
  <c r="K23" i="1"/>
  <c r="J23" i="1"/>
  <c r="M23" i="1" s="1"/>
  <c r="N22" i="1"/>
  <c r="M21" i="1"/>
  <c r="N21" i="1" s="1"/>
  <c r="L21" i="1"/>
  <c r="K21" i="1"/>
  <c r="J21" i="1"/>
  <c r="K20" i="1"/>
  <c r="J20" i="1"/>
  <c r="M20" i="1" s="1"/>
  <c r="K19" i="1"/>
  <c r="J19" i="1"/>
  <c r="M19" i="1" s="1"/>
  <c r="M18" i="1"/>
  <c r="N18" i="1" s="1"/>
  <c r="K18" i="1"/>
  <c r="L18" i="1" s="1"/>
  <c r="J18" i="1"/>
  <c r="K17" i="1"/>
  <c r="J17" i="1"/>
  <c r="M17" i="1" s="1"/>
  <c r="M16" i="1"/>
  <c r="L16" i="1" s="1"/>
  <c r="K16" i="1"/>
  <c r="J16" i="1"/>
  <c r="K15" i="1"/>
  <c r="J15" i="1"/>
  <c r="M15" i="1" s="1"/>
  <c r="K14" i="1"/>
  <c r="J14" i="1"/>
  <c r="M14" i="1" s="1"/>
  <c r="K13" i="1"/>
  <c r="J13" i="1"/>
  <c r="M13" i="1" s="1"/>
  <c r="K12" i="1"/>
  <c r="J12" i="1"/>
  <c r="M12" i="1" s="1"/>
  <c r="N11" i="1"/>
  <c r="M11" i="1"/>
  <c r="L11" i="1" s="1"/>
  <c r="K11" i="1"/>
  <c r="J11" i="1"/>
  <c r="K10" i="1"/>
  <c r="J10" i="1"/>
  <c r="M10" i="1" s="1"/>
  <c r="N9" i="1"/>
  <c r="K8" i="1"/>
  <c r="J8" i="1"/>
  <c r="M8" i="1" s="1"/>
  <c r="K7" i="1"/>
  <c r="J7" i="1"/>
  <c r="M7" i="1" s="1"/>
  <c r="N6" i="1"/>
  <c r="N23" i="1" l="1"/>
  <c r="L23" i="1"/>
  <c r="N41" i="1"/>
  <c r="L41" i="1"/>
  <c r="N35" i="1"/>
  <c r="L35" i="1"/>
  <c r="L10" i="1"/>
  <c r="N10" i="1"/>
  <c r="N34" i="1"/>
  <c r="L34" i="1"/>
  <c r="N24" i="1"/>
  <c r="L24" i="1"/>
  <c r="N15" i="1"/>
  <c r="L15" i="1"/>
  <c r="N38" i="1"/>
  <c r="L38" i="1"/>
  <c r="N26" i="1"/>
  <c r="L26" i="1"/>
  <c r="N27" i="1"/>
  <c r="L27" i="1"/>
  <c r="N43" i="1"/>
  <c r="L43" i="1"/>
  <c r="N31" i="1"/>
  <c r="L31" i="1"/>
  <c r="N12" i="1"/>
  <c r="L12" i="1"/>
  <c r="L13" i="1"/>
  <c r="N13" i="1"/>
  <c r="N14" i="1"/>
  <c r="L14" i="1"/>
  <c r="N37" i="1"/>
  <c r="L37" i="1"/>
  <c r="N39" i="1"/>
  <c r="L39" i="1"/>
  <c r="N17" i="1"/>
  <c r="L17" i="1"/>
  <c r="N7" i="1"/>
  <c r="L7" i="1"/>
  <c r="N8" i="1"/>
  <c r="L8" i="1"/>
  <c r="L29" i="1"/>
  <c r="N29" i="1"/>
  <c r="L19" i="1"/>
  <c r="N19" i="1"/>
  <c r="N20" i="1"/>
  <c r="L20" i="1"/>
  <c r="N16" i="1"/>
  <c r="N32" i="1"/>
  <c r="L44" i="1"/>
  <c r="L45" i="1"/>
</calcChain>
</file>

<file path=xl/sharedStrings.xml><?xml version="1.0" encoding="utf-8"?>
<sst xmlns="http://schemas.openxmlformats.org/spreadsheetml/2006/main" count="209" uniqueCount="147">
  <si>
    <t>Obra</t>
  </si>
  <si>
    <t>Bancos</t>
  </si>
  <si>
    <t>B.D.I.</t>
  </si>
  <si>
    <t>Encargos Sociais</t>
  </si>
  <si>
    <t xml:space="preserve">SINAPI - 05/2026 - Rio Grande do Sul
SICRO3 - 04/2026 - Rio Grande do Sul
</t>
  </si>
  <si>
    <t>24,03%</t>
  </si>
  <si>
    <t>Não 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</si>
  <si>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</si>
  <si>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</si>
  <si>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</si>
  <si>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</si>
  <si>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</si>
  <si>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</si>
  <si>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</si>
  <si>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</si>
  <si>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</si>
  <si>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</si>
  <si>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</si>
  <si>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</si>
  <si>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</si>
  <si>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</si>
  <si>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INICIAIS</t>
  </si>
  <si>
    <t xml:space="preserve"> 1.1 </t>
  </si>
  <si>
    <t xml:space="preserve"> 10029 </t>
  </si>
  <si>
    <t>Próprio</t>
  </si>
  <si>
    <t>PLACA DE OBRA EM CHAPA DE AÇO GALVANIZADA, ADESIVADA</t>
  </si>
  <si>
    <t>M²</t>
  </si>
  <si>
    <t xml:space="preserve"> 1.2 </t>
  </si>
  <si>
    <t xml:space="preserve"> 10013 </t>
  </si>
  <si>
    <t>SERVICOS TOPOGRAFICOS (SICRO)</t>
  </si>
  <si>
    <t>m²</t>
  </si>
  <si>
    <t xml:space="preserve"> 2 </t>
  </si>
  <si>
    <t>DRENAGEM</t>
  </si>
  <si>
    <t xml:space="preserve"> 2.1 </t>
  </si>
  <si>
    <t xml:space="preserve"> 10016 </t>
  </si>
  <si>
    <t>EXECUÇÃO DE SARJETA DE CONCRETO USINADO, MOLDADA IN LOCO EM TRECHO RETO, 30 CM BASE X 7,0 CM sicro</t>
  </si>
  <si>
    <t>m</t>
  </si>
  <si>
    <t xml:space="preserve"> 2.2 </t>
  </si>
  <si>
    <t xml:space="preserve"> 2033 </t>
  </si>
  <si>
    <t>ASSENTAMENTO DE GUIA (MEIO-FIO) EM TRECHO RETO, CONFECCIONADA EM CONCRETO PRÉ-FABRICADO, DIMENSÕES 100X15X13X30 CM (COMPRIMENTO X BASE INFERIOR X BASE SUPERIOR X ALTURA). MEIO FIO COTATO</t>
  </si>
  <si>
    <t>M</t>
  </si>
  <si>
    <t xml:space="preserve"> 2.3 </t>
  </si>
  <si>
    <t xml:space="preserve"> 10017 </t>
  </si>
  <si>
    <t>REMOÇÃO DE MEIO-FIO sicro</t>
  </si>
  <si>
    <t xml:space="preserve"> 2.4 </t>
  </si>
  <si>
    <t xml:space="preserve"> 2003822 </t>
  </si>
  <si>
    <t>SICRO3</t>
  </si>
  <si>
    <t>Tubo de concreto PA1 comercial para drenagem - D = 0,60 m - fornecimento e instalação</t>
  </si>
  <si>
    <t xml:space="preserve"> 2.5 </t>
  </si>
  <si>
    <t xml:space="preserve"> 00000028 </t>
  </si>
  <si>
    <t>CAIXA 1,20X1,20X1,50 COM GRELHA DE FERRO</t>
  </si>
  <si>
    <t>Unidade</t>
  </si>
  <si>
    <t xml:space="preserve"> 2.6 </t>
  </si>
  <si>
    <t xml:space="preserve"> CP 07 - IW </t>
  </si>
  <si>
    <t>CAIXA 1,40X1,40X1,50 COM GRELHA DE FERRO</t>
  </si>
  <si>
    <t>UN</t>
  </si>
  <si>
    <t xml:space="preserve"> 2.7 </t>
  </si>
  <si>
    <t xml:space="preserve"> 4805757 </t>
  </si>
  <si>
    <t>Escavação mecânica de vala em material de 1ª categoria</t>
  </si>
  <si>
    <t>m³</t>
  </si>
  <si>
    <t xml:space="preserve"> 2.8 </t>
  </si>
  <si>
    <t xml:space="preserve"> 4815671 </t>
  </si>
  <si>
    <t>Reaterro e compactação com soquete vibratório</t>
  </si>
  <si>
    <t xml:space="preserve"> 2.9 </t>
  </si>
  <si>
    <t xml:space="preserve"> 4011276 </t>
  </si>
  <si>
    <t>Base ou sub-base de brita graduada com brita comercial - 100% Proctor modificado</t>
  </si>
  <si>
    <t xml:space="preserve"> 2.10 </t>
  </si>
  <si>
    <t xml:space="preserve"> 5914389 </t>
  </si>
  <si>
    <t>Transporte com caminhão basculante de 10 m³ - rodovia pavimentada</t>
  </si>
  <si>
    <t>tkm</t>
  </si>
  <si>
    <t xml:space="preserve"> 2.11 </t>
  </si>
  <si>
    <t xml:space="preserve"> 1400 </t>
  </si>
  <si>
    <t>REFORMA BOCA DE LOBO EXISTENTE COM TAMPA DE CONCRETO</t>
  </si>
  <si>
    <t xml:space="preserve"> 2.12 </t>
  </si>
  <si>
    <t xml:space="preserve"> 1023 </t>
  </si>
  <si>
    <t>REFORMA E NIVELAMENTO BOCA DE LOBO EXISTENTE COM GRELHA DE FERRO</t>
  </si>
  <si>
    <t xml:space="preserve"> 3 </t>
  </si>
  <si>
    <t>PAVIMENTAÇÃO</t>
  </si>
  <si>
    <t xml:space="preserve"> 3.1 </t>
  </si>
  <si>
    <t xml:space="preserve"> 10015 </t>
  </si>
  <si>
    <t>LIMPEZA DE SUPERFÍCIE</t>
  </si>
  <si>
    <t xml:space="preserve"> 3.2 </t>
  </si>
  <si>
    <t xml:space="preserve"> 4011353 </t>
  </si>
  <si>
    <t>Pintura de ligação</t>
  </si>
  <si>
    <t xml:space="preserve"> 3.3 </t>
  </si>
  <si>
    <t xml:space="preserve"> 4011463 </t>
  </si>
  <si>
    <t>Concreto asfáltico - faixa C-12,5 - areia e brita comerciais</t>
  </si>
  <si>
    <t>t</t>
  </si>
  <si>
    <t xml:space="preserve"> 3.4 </t>
  </si>
  <si>
    <t xml:space="preserve"> 3.5 </t>
  </si>
  <si>
    <t xml:space="preserve"> 3.6 </t>
  </si>
  <si>
    <t xml:space="preserve"> 3.7 </t>
  </si>
  <si>
    <t xml:space="preserve"> 3.8 </t>
  </si>
  <si>
    <t>AQUISIÇÃO DE MATERIAIS BETUMINOSOS</t>
  </si>
  <si>
    <t xml:space="preserve"> 3.8.1 </t>
  </si>
  <si>
    <t xml:space="preserve"> 640 </t>
  </si>
  <si>
    <t>EMULSÃO ASFÁLTICA RR-2C   ANP  + IMPOSTOS SINAPI Maio/2026</t>
  </si>
  <si>
    <t>KG</t>
  </si>
  <si>
    <t xml:space="preserve"> 3.8.2 </t>
  </si>
  <si>
    <t xml:space="preserve"> 00000172 </t>
  </si>
  <si>
    <t>CAP 60/85   -  ANP  COM IMPOSTOS CONFORME SINAPI Maio/2026</t>
  </si>
  <si>
    <t>ton</t>
  </si>
  <si>
    <t xml:space="preserve"> 3.9 </t>
  </si>
  <si>
    <t>TRANSPORTE DE MATERIAIS BETUMINOSOS</t>
  </si>
  <si>
    <t xml:space="preserve"> 3.9.1 </t>
  </si>
  <si>
    <t xml:space="preserve"> 5914622 </t>
  </si>
  <si>
    <t>Transporte de material betuminoso com caminhão tanque distribuidor - rodovia pavimentada</t>
  </si>
  <si>
    <t xml:space="preserve"> 3.9.2 </t>
  </si>
  <si>
    <t xml:space="preserve"> 4 </t>
  </si>
  <si>
    <t>SINALIZAÇÃO</t>
  </si>
  <si>
    <t xml:space="preserve"> 4.1 </t>
  </si>
  <si>
    <t xml:space="preserve"> 5213401 </t>
  </si>
  <si>
    <t>Pintura de faixa com tinta acrílica - espessura de 0,6 mm</t>
  </si>
  <si>
    <t xml:space="preserve"> 4.2 </t>
  </si>
  <si>
    <t xml:space="preserve"> 5213572 </t>
  </si>
  <si>
    <t>Placa em aço - película III + III - fornecimento e implantação</t>
  </si>
  <si>
    <t xml:space="preserve"> 4.3 </t>
  </si>
  <si>
    <t xml:space="preserve"> 5213863 </t>
  </si>
  <si>
    <t>Suporte metálico galvanizado para placa de advertência ou regulamentação - lado ou diâmetro de 0,60 m - fornecimento e implantação</t>
  </si>
  <si>
    <t>un</t>
  </si>
  <si>
    <t xml:space="preserve"> 5 </t>
  </si>
  <si>
    <t>OBRAS COMPLEMENTARES</t>
  </si>
  <si>
    <t xml:space="preserve"> 5.1 </t>
  </si>
  <si>
    <t xml:space="preserve"> 00000022 </t>
  </si>
  <si>
    <t>RAMPA DE ACESSIBILIDADE</t>
  </si>
  <si>
    <t xml:space="preserve"> 6 </t>
  </si>
  <si>
    <t>ADMINISTRAÇÃO LOCAL DE OBRA</t>
  </si>
  <si>
    <t xml:space="preserve"> 6.1 </t>
  </si>
  <si>
    <t xml:space="preserve"> 90778 </t>
  </si>
  <si>
    <t>SINAPI</t>
  </si>
  <si>
    <t>ENGENHEIRO CIVIL DE OBRA PLENO COM ENCARGOS COMPLEMENTARES</t>
  </si>
  <si>
    <t>H</t>
  </si>
  <si>
    <t xml:space="preserve"> 6.2 </t>
  </si>
  <si>
    <t xml:space="preserve"> 90776 </t>
  </si>
  <si>
    <t>ENCARREGADO GERAL COM ENCARGOS COMPLEMENTARES</t>
  </si>
  <si>
    <t xml:space="preserve"> 6.3 </t>
  </si>
  <si>
    <t xml:space="preserve"> 88255 </t>
  </si>
  <si>
    <t>AUXILIAR TÉCNICO DE ENGENHARIA COM ENCARGOS COMPLEMENTARES</t>
  </si>
  <si>
    <t>Totais -&gt;</t>
  </si>
  <si>
    <t>32.457,18</t>
  </si>
  <si>
    <t>308.946,09</t>
  </si>
  <si>
    <t>341.403,27</t>
  </si>
  <si>
    <t>Total sem BDI</t>
  </si>
  <si>
    <t>Total do BDI</t>
  </si>
  <si>
    <t>Total Geral</t>
  </si>
  <si>
    <t>_______________________________________________________________
Jeanine Bieger
Setor de Engenharia</t>
  </si>
  <si>
    <t xml:space="preserve">ORÇ 35/2026 Pav. asf. Rua Eça de Queiroz (entre a rua Castro Alves e a rua Independência)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</si>
</sst>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6" fontId="15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6" fontId="20" fillId="20" borderId="17" xfId="0" applyNumberFormat="1" applyFont="1" applyFill="1" applyBorder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0" fontId="25" fillId="25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4" fontId="24" fillId="24" borderId="0" xfId="0" applyNumberFormat="1" applyFont="1" applyFill="1" applyAlignment="1">
      <alignment horizontal="right" vertical="top" wrapText="1"/>
    </xf>
    <xf numFmtId="0" fontId="26" fillId="26" borderId="0" xfId="0" applyFont="1" applyFill="1" applyAlignment="1">
      <alignment horizontal="center" vertical="top" wrapText="1"/>
    </xf>
    <xf numFmtId="0" fontId="10" fillId="21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"/>
  <sheetViews>
    <sheetView tabSelected="1" showWhiteSpace="0" view="pageBreakPreview" topLeftCell="A31" zoomScale="90" zoomScaleNormal="100" zoomScaleSheetLayoutView="90" workbookViewId="0">
      <selection activeCell="G9" sqref="G9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0" width="10" bestFit="1" customWidth="1"/>
    <col min="11" max="11" width="8.625" bestFit="1" customWidth="1"/>
    <col min="12" max="13" width="9.5" bestFit="1" customWidth="1"/>
    <col min="14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22" t="s">
        <v>1</v>
      </c>
      <c r="F1" s="22"/>
      <c r="G1" s="22"/>
      <c r="H1" s="22" t="s">
        <v>2</v>
      </c>
      <c r="I1" s="22"/>
      <c r="J1" s="22"/>
      <c r="K1" s="22" t="s">
        <v>3</v>
      </c>
      <c r="L1" s="22"/>
      <c r="M1" s="22"/>
      <c r="N1" s="22"/>
    </row>
    <row r="2" spans="1:14" ht="80.099999999999994" customHeight="1" x14ac:dyDescent="0.2">
      <c r="A2" s="17"/>
      <c r="B2" s="17"/>
      <c r="C2" s="17"/>
      <c r="D2" s="32" t="s">
        <v>146</v>
      </c>
      <c r="E2" s="23" t="s">
        <v>4</v>
      </c>
      <c r="F2" s="23"/>
      <c r="G2" s="23"/>
      <c r="H2" s="23" t="s">
        <v>5</v>
      </c>
      <c r="I2" s="23"/>
      <c r="J2" s="23"/>
      <c r="K2" s="23" t="s">
        <v>6</v>
      </c>
      <c r="L2" s="23"/>
      <c r="M2" s="23"/>
      <c r="N2" s="23"/>
    </row>
    <row r="3" spans="1:14" ht="75.75" customHeight="1" x14ac:dyDescent="0.25">
      <c r="A3" s="24" t="s">
        <v>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" customHeight="1" x14ac:dyDescent="0.2">
      <c r="A4" s="26" t="s">
        <v>8</v>
      </c>
      <c r="B4" s="27" t="s">
        <v>9</v>
      </c>
      <c r="C4" s="26" t="s">
        <v>10</v>
      </c>
      <c r="D4" s="26" t="s">
        <v>11</v>
      </c>
      <c r="E4" s="28" t="s">
        <v>12</v>
      </c>
      <c r="F4" s="27" t="s">
        <v>13</v>
      </c>
      <c r="G4" s="27" t="s">
        <v>14</v>
      </c>
      <c r="H4" s="28" t="s">
        <v>15</v>
      </c>
      <c r="I4" s="26"/>
      <c r="J4" s="26"/>
      <c r="K4" s="28" t="s">
        <v>16</v>
      </c>
      <c r="L4" s="26"/>
      <c r="M4" s="26"/>
      <c r="N4" s="27" t="s">
        <v>17</v>
      </c>
    </row>
    <row r="5" spans="1:14" ht="15" customHeight="1" x14ac:dyDescent="0.2">
      <c r="A5" s="27"/>
      <c r="B5" s="27"/>
      <c r="C5" s="27"/>
      <c r="D5" s="27"/>
      <c r="E5" s="27"/>
      <c r="F5" s="27"/>
      <c r="G5" s="27"/>
      <c r="H5" s="2" t="s">
        <v>18</v>
      </c>
      <c r="I5" s="2" t="s">
        <v>19</v>
      </c>
      <c r="J5" s="2" t="s">
        <v>16</v>
      </c>
      <c r="K5" s="2" t="s">
        <v>18</v>
      </c>
      <c r="L5" s="2" t="s">
        <v>19</v>
      </c>
      <c r="M5" s="2" t="s">
        <v>16</v>
      </c>
      <c r="N5" s="27"/>
    </row>
    <row r="6" spans="1:14" ht="24" customHeight="1" x14ac:dyDescent="0.2">
      <c r="A6" s="3" t="s">
        <v>20</v>
      </c>
      <c r="B6" s="3"/>
      <c r="C6" s="3"/>
      <c r="D6" s="3" t="s">
        <v>21</v>
      </c>
      <c r="E6" s="3"/>
      <c r="F6" s="4"/>
      <c r="G6" s="4"/>
      <c r="H6" s="3"/>
      <c r="I6" s="3"/>
      <c r="J6" s="3"/>
      <c r="K6" s="3"/>
      <c r="L6" s="3"/>
      <c r="M6" s="5">
        <v>2995.66</v>
      </c>
      <c r="N6" s="6">
        <f t="shared" ref="N6:N45" si="0">M6 / 341403.27</f>
        <v>8.7745498161162887E-3</v>
      </c>
    </row>
    <row r="7" spans="1:14" ht="26.1" customHeight="1" x14ac:dyDescent="0.2">
      <c r="A7" s="7" t="s">
        <v>22</v>
      </c>
      <c r="B7" s="9" t="s">
        <v>23</v>
      </c>
      <c r="C7" s="7" t="s">
        <v>24</v>
      </c>
      <c r="D7" s="7" t="s">
        <v>25</v>
      </c>
      <c r="E7" s="8" t="s">
        <v>26</v>
      </c>
      <c r="F7" s="9">
        <v>2.88</v>
      </c>
      <c r="G7" s="10">
        <v>541.12</v>
      </c>
      <c r="H7" s="10">
        <v>95.46</v>
      </c>
      <c r="I7" s="10">
        <v>575.69000000000005</v>
      </c>
      <c r="J7" s="10">
        <f>TRUNC(G7 * (1 + 24.03 / 100), 2)</f>
        <v>671.15</v>
      </c>
      <c r="K7" s="10">
        <f>TRUNC(F7 * H7, 2)</f>
        <v>274.92</v>
      </c>
      <c r="L7" s="10">
        <f>M7 - K7</f>
        <v>1657.99</v>
      </c>
      <c r="M7" s="10">
        <f>TRUNC(F7 * J7, 2)</f>
        <v>1932.91</v>
      </c>
      <c r="N7" s="11">
        <f t="shared" si="0"/>
        <v>5.6616622330535969E-3</v>
      </c>
    </row>
    <row r="8" spans="1:14" ht="24" customHeight="1" x14ac:dyDescent="0.2">
      <c r="A8" s="7" t="s">
        <v>27</v>
      </c>
      <c r="B8" s="9" t="s">
        <v>28</v>
      </c>
      <c r="C8" s="7" t="s">
        <v>24</v>
      </c>
      <c r="D8" s="7" t="s">
        <v>29</v>
      </c>
      <c r="E8" s="8" t="s">
        <v>30</v>
      </c>
      <c r="F8" s="9">
        <v>1686.91</v>
      </c>
      <c r="G8" s="10">
        <v>0.51</v>
      </c>
      <c r="H8" s="10">
        <v>0.52</v>
      </c>
      <c r="I8" s="10">
        <v>0.11</v>
      </c>
      <c r="J8" s="10">
        <f>TRUNC(G8 * (1 + 24.03 / 100), 2)</f>
        <v>0.63</v>
      </c>
      <c r="K8" s="10">
        <f>TRUNC(F8 * H8, 2)</f>
        <v>877.19</v>
      </c>
      <c r="L8" s="10">
        <f>M8 - K8</f>
        <v>185.55999999999995</v>
      </c>
      <c r="M8" s="10">
        <f>TRUNC(F8 * J8, 2)</f>
        <v>1062.75</v>
      </c>
      <c r="N8" s="11">
        <f t="shared" si="0"/>
        <v>3.1128875830626927E-3</v>
      </c>
    </row>
    <row r="9" spans="1:14" ht="24" customHeight="1" x14ac:dyDescent="0.2">
      <c r="A9" s="3" t="s">
        <v>31</v>
      </c>
      <c r="B9" s="3"/>
      <c r="C9" s="3"/>
      <c r="D9" s="3" t="s">
        <v>32</v>
      </c>
      <c r="E9" s="3"/>
      <c r="F9" s="4"/>
      <c r="G9" s="4"/>
      <c r="H9" s="3"/>
      <c r="I9" s="3"/>
      <c r="J9" s="3"/>
      <c r="K9" s="3"/>
      <c r="L9" s="3"/>
      <c r="M9" s="5">
        <v>75479.75</v>
      </c>
      <c r="N9" s="6">
        <f t="shared" si="0"/>
        <v>0.22108678103756885</v>
      </c>
    </row>
    <row r="10" spans="1:14" ht="26.1" customHeight="1" x14ac:dyDescent="0.2">
      <c r="A10" s="7" t="s">
        <v>33</v>
      </c>
      <c r="B10" s="9" t="s">
        <v>34</v>
      </c>
      <c r="C10" s="7" t="s">
        <v>24</v>
      </c>
      <c r="D10" s="7" t="s">
        <v>35</v>
      </c>
      <c r="E10" s="8" t="s">
        <v>36</v>
      </c>
      <c r="F10" s="9">
        <v>339.36</v>
      </c>
      <c r="G10" s="10">
        <v>43.8</v>
      </c>
      <c r="H10" s="10">
        <v>30.11</v>
      </c>
      <c r="I10" s="10">
        <v>24.21</v>
      </c>
      <c r="J10" s="10">
        <f t="shared" ref="J10:J17" si="1">TRUNC(G10 * (1 + 24.03 / 100), 2)</f>
        <v>54.32</v>
      </c>
      <c r="K10" s="10">
        <f t="shared" ref="K10:K21" si="2">TRUNC(F10 * H10, 2)</f>
        <v>10218.120000000001</v>
      </c>
      <c r="L10" s="10">
        <f t="shared" ref="L10:L21" si="3">M10 - K10</f>
        <v>8215.909999999998</v>
      </c>
      <c r="M10" s="10">
        <f t="shared" ref="M10:M17" si="4">TRUNC(F10 * J10, 2)</f>
        <v>18434.03</v>
      </c>
      <c r="N10" s="11">
        <f t="shared" si="0"/>
        <v>5.3994884114613187E-2</v>
      </c>
    </row>
    <row r="11" spans="1:14" ht="51.95" customHeight="1" x14ac:dyDescent="0.2">
      <c r="A11" s="7" t="s">
        <v>37</v>
      </c>
      <c r="B11" s="9" t="s">
        <v>38</v>
      </c>
      <c r="C11" s="7" t="s">
        <v>24</v>
      </c>
      <c r="D11" s="7" t="s">
        <v>39</v>
      </c>
      <c r="E11" s="8" t="s">
        <v>40</v>
      </c>
      <c r="F11" s="9">
        <v>50.15</v>
      </c>
      <c r="G11" s="10">
        <v>59.85</v>
      </c>
      <c r="H11" s="10">
        <v>12.13</v>
      </c>
      <c r="I11" s="10">
        <v>62.1</v>
      </c>
      <c r="J11" s="10">
        <f t="shared" si="1"/>
        <v>74.23</v>
      </c>
      <c r="K11" s="10">
        <f t="shared" si="2"/>
        <v>608.30999999999995</v>
      </c>
      <c r="L11" s="10">
        <f t="shared" si="3"/>
        <v>3114.32</v>
      </c>
      <c r="M11" s="10">
        <f t="shared" si="4"/>
        <v>3722.63</v>
      </c>
      <c r="N11" s="11">
        <f t="shared" si="0"/>
        <v>1.0903908448211408E-2</v>
      </c>
    </row>
    <row r="12" spans="1:14" ht="24" customHeight="1" x14ac:dyDescent="0.2">
      <c r="A12" s="7" t="s">
        <v>41</v>
      </c>
      <c r="B12" s="9" t="s">
        <v>42</v>
      </c>
      <c r="C12" s="7" t="s">
        <v>24</v>
      </c>
      <c r="D12" s="7" t="s">
        <v>43</v>
      </c>
      <c r="E12" s="8" t="s">
        <v>36</v>
      </c>
      <c r="F12" s="9">
        <v>50.15</v>
      </c>
      <c r="G12" s="10">
        <v>7.14</v>
      </c>
      <c r="H12" s="10">
        <v>8.85</v>
      </c>
      <c r="I12" s="10">
        <v>0</v>
      </c>
      <c r="J12" s="10">
        <f t="shared" si="1"/>
        <v>8.85</v>
      </c>
      <c r="K12" s="10">
        <f t="shared" si="2"/>
        <v>443.82</v>
      </c>
      <c r="L12" s="10">
        <f t="shared" si="3"/>
        <v>0</v>
      </c>
      <c r="M12" s="10">
        <f t="shared" si="4"/>
        <v>443.82</v>
      </c>
      <c r="N12" s="11">
        <f t="shared" si="0"/>
        <v>1.2999875484496677E-3</v>
      </c>
    </row>
    <row r="13" spans="1:14" ht="26.1" customHeight="1" x14ac:dyDescent="0.2">
      <c r="A13" s="7" t="s">
        <v>44</v>
      </c>
      <c r="B13" s="9" t="s">
        <v>45</v>
      </c>
      <c r="C13" s="7" t="s">
        <v>46</v>
      </c>
      <c r="D13" s="7" t="s">
        <v>47</v>
      </c>
      <c r="E13" s="8" t="s">
        <v>36</v>
      </c>
      <c r="F13" s="9">
        <v>60</v>
      </c>
      <c r="G13" s="10">
        <v>325.38</v>
      </c>
      <c r="H13" s="10">
        <v>14.46</v>
      </c>
      <c r="I13" s="10">
        <v>389.1</v>
      </c>
      <c r="J13" s="10">
        <f t="shared" si="1"/>
        <v>403.56</v>
      </c>
      <c r="K13" s="10">
        <f t="shared" si="2"/>
        <v>867.6</v>
      </c>
      <c r="L13" s="10">
        <f t="shared" si="3"/>
        <v>23346</v>
      </c>
      <c r="M13" s="10">
        <f t="shared" si="4"/>
        <v>24213.599999999999</v>
      </c>
      <c r="N13" s="11">
        <f t="shared" si="0"/>
        <v>7.0923749500114625E-2</v>
      </c>
    </row>
    <row r="14" spans="1:14" ht="24" customHeight="1" x14ac:dyDescent="0.2">
      <c r="A14" s="7" t="s">
        <v>48</v>
      </c>
      <c r="B14" s="9" t="s">
        <v>49</v>
      </c>
      <c r="C14" s="7" t="s">
        <v>24</v>
      </c>
      <c r="D14" s="7" t="s">
        <v>50</v>
      </c>
      <c r="E14" s="8" t="s">
        <v>51</v>
      </c>
      <c r="F14" s="9">
        <v>2</v>
      </c>
      <c r="G14" s="10">
        <v>2914.72</v>
      </c>
      <c r="H14" s="10">
        <v>918.38</v>
      </c>
      <c r="I14" s="10">
        <v>2696.74</v>
      </c>
      <c r="J14" s="10">
        <f t="shared" si="1"/>
        <v>3615.12</v>
      </c>
      <c r="K14" s="10">
        <f t="shared" si="2"/>
        <v>1836.76</v>
      </c>
      <c r="L14" s="10">
        <f t="shared" si="3"/>
        <v>5393.48</v>
      </c>
      <c r="M14" s="10">
        <f t="shared" si="4"/>
        <v>7230.24</v>
      </c>
      <c r="N14" s="11">
        <f t="shared" si="0"/>
        <v>2.1178004534051473E-2</v>
      </c>
    </row>
    <row r="15" spans="1:14" ht="24" customHeight="1" x14ac:dyDescent="0.2">
      <c r="A15" s="7" t="s">
        <v>52</v>
      </c>
      <c r="B15" s="9" t="s">
        <v>53</v>
      </c>
      <c r="C15" s="7" t="s">
        <v>24</v>
      </c>
      <c r="D15" s="7" t="s">
        <v>54</v>
      </c>
      <c r="E15" s="8" t="s">
        <v>55</v>
      </c>
      <c r="F15" s="9">
        <v>1</v>
      </c>
      <c r="G15" s="10">
        <v>3458.83</v>
      </c>
      <c r="H15" s="10">
        <v>1042.1400000000001</v>
      </c>
      <c r="I15" s="10">
        <v>3247.84</v>
      </c>
      <c r="J15" s="10">
        <f t="shared" si="1"/>
        <v>4289.9799999999996</v>
      </c>
      <c r="K15" s="10">
        <f t="shared" si="2"/>
        <v>1042.1400000000001</v>
      </c>
      <c r="L15" s="10">
        <f t="shared" si="3"/>
        <v>3247.8399999999992</v>
      </c>
      <c r="M15" s="10">
        <f t="shared" si="4"/>
        <v>4289.9799999999996</v>
      </c>
      <c r="N15" s="11">
        <f t="shared" si="0"/>
        <v>1.2565726157221633E-2</v>
      </c>
    </row>
    <row r="16" spans="1:14" ht="26.1" customHeight="1" x14ac:dyDescent="0.2">
      <c r="A16" s="7" t="s">
        <v>56</v>
      </c>
      <c r="B16" s="9" t="s">
        <v>57</v>
      </c>
      <c r="C16" s="7" t="s">
        <v>46</v>
      </c>
      <c r="D16" s="7" t="s">
        <v>58</v>
      </c>
      <c r="E16" s="8" t="s">
        <v>59</v>
      </c>
      <c r="F16" s="9">
        <v>107.8</v>
      </c>
      <c r="G16" s="10">
        <v>7.75</v>
      </c>
      <c r="H16" s="10">
        <v>1.1299999999999999</v>
      </c>
      <c r="I16" s="10">
        <v>8.48</v>
      </c>
      <c r="J16" s="10">
        <f t="shared" si="1"/>
        <v>9.61</v>
      </c>
      <c r="K16" s="10">
        <f t="shared" si="2"/>
        <v>121.81</v>
      </c>
      <c r="L16" s="10">
        <f t="shared" si="3"/>
        <v>914.1400000000001</v>
      </c>
      <c r="M16" s="10">
        <f t="shared" si="4"/>
        <v>1035.95</v>
      </c>
      <c r="N16" s="11">
        <f t="shared" si="0"/>
        <v>3.0343880420360355E-3</v>
      </c>
    </row>
    <row r="17" spans="1:14" ht="24" customHeight="1" x14ac:dyDescent="0.2">
      <c r="A17" s="7" t="s">
        <v>60</v>
      </c>
      <c r="B17" s="9" t="s">
        <v>61</v>
      </c>
      <c r="C17" s="7" t="s">
        <v>46</v>
      </c>
      <c r="D17" s="7" t="s">
        <v>62</v>
      </c>
      <c r="E17" s="8" t="s">
        <v>59</v>
      </c>
      <c r="F17" s="9">
        <v>55.04</v>
      </c>
      <c r="G17" s="10">
        <v>20.34</v>
      </c>
      <c r="H17" s="10">
        <v>18.96</v>
      </c>
      <c r="I17" s="10">
        <v>6.26</v>
      </c>
      <c r="J17" s="10">
        <f t="shared" si="1"/>
        <v>25.22</v>
      </c>
      <c r="K17" s="10">
        <f t="shared" si="2"/>
        <v>1043.55</v>
      </c>
      <c r="L17" s="10">
        <f t="shared" si="3"/>
        <v>344.54999999999995</v>
      </c>
      <c r="M17" s="10">
        <f t="shared" si="4"/>
        <v>1388.1</v>
      </c>
      <c r="N17" s="11">
        <f t="shared" si="0"/>
        <v>4.0658661529516102E-3</v>
      </c>
    </row>
    <row r="18" spans="1:14" ht="26.1" customHeight="1" x14ac:dyDescent="0.2">
      <c r="A18" s="7" t="s">
        <v>63</v>
      </c>
      <c r="B18" s="9" t="s">
        <v>64</v>
      </c>
      <c r="C18" s="7" t="s">
        <v>46</v>
      </c>
      <c r="D18" s="7" t="s">
        <v>65</v>
      </c>
      <c r="E18" s="8" t="s">
        <v>59</v>
      </c>
      <c r="F18" s="9">
        <v>21.6</v>
      </c>
      <c r="G18" s="10">
        <v>234.84</v>
      </c>
      <c r="H18" s="10">
        <v>0.88</v>
      </c>
      <c r="I18" s="10">
        <v>287.94</v>
      </c>
      <c r="J18" s="10" t="str">
        <f>TRUNC(G18 * (1 + 22.99 / 100), 2) &amp;CHAR(10)&amp; "(22.99%)"</f>
        <v>288,82
(22.99%)</v>
      </c>
      <c r="K18" s="10">
        <f t="shared" si="2"/>
        <v>19</v>
      </c>
      <c r="L18" s="10">
        <f t="shared" si="3"/>
        <v>6219.51</v>
      </c>
      <c r="M18" s="10">
        <f>TRUNC((F18 * 1 ) * TRUNC(G18 * (1 + 22.99 / 100), 2), 2)</f>
        <v>6238.51</v>
      </c>
      <c r="N18" s="11">
        <f t="shared" si="0"/>
        <v>1.8273140734709425E-2</v>
      </c>
    </row>
    <row r="19" spans="1:14" ht="26.1" customHeight="1" x14ac:dyDescent="0.2">
      <c r="A19" s="7" t="s">
        <v>66</v>
      </c>
      <c r="B19" s="9" t="s">
        <v>67</v>
      </c>
      <c r="C19" s="7" t="s">
        <v>46</v>
      </c>
      <c r="D19" s="7" t="s">
        <v>68</v>
      </c>
      <c r="E19" s="8" t="s">
        <v>69</v>
      </c>
      <c r="F19" s="9">
        <v>420.25</v>
      </c>
      <c r="G19" s="10">
        <v>0.92</v>
      </c>
      <c r="H19" s="10">
        <v>0</v>
      </c>
      <c r="I19" s="10">
        <v>1.1399999999999999</v>
      </c>
      <c r="J19" s="10">
        <f>TRUNC(G19 * (1 + 24.03 / 100), 2)</f>
        <v>1.1399999999999999</v>
      </c>
      <c r="K19" s="10">
        <f t="shared" si="2"/>
        <v>0</v>
      </c>
      <c r="L19" s="10">
        <f t="shared" si="3"/>
        <v>479.08</v>
      </c>
      <c r="M19" s="10">
        <f>TRUNC(F19 * J19, 2)</f>
        <v>479.08</v>
      </c>
      <c r="N19" s="11">
        <f t="shared" si="0"/>
        <v>1.4032671684720535E-3</v>
      </c>
    </row>
    <row r="20" spans="1:14" ht="26.1" customHeight="1" x14ac:dyDescent="0.2">
      <c r="A20" s="7" t="s">
        <v>70</v>
      </c>
      <c r="B20" s="9" t="s">
        <v>71</v>
      </c>
      <c r="C20" s="7" t="s">
        <v>24</v>
      </c>
      <c r="D20" s="7" t="s">
        <v>72</v>
      </c>
      <c r="E20" s="8" t="s">
        <v>55</v>
      </c>
      <c r="F20" s="9">
        <v>2</v>
      </c>
      <c r="G20" s="10">
        <v>305.39999999999998</v>
      </c>
      <c r="H20" s="10">
        <v>141.21</v>
      </c>
      <c r="I20" s="10">
        <v>237.57</v>
      </c>
      <c r="J20" s="10">
        <f>TRUNC(G20 * (1 + 24.03 / 100), 2)</f>
        <v>378.78</v>
      </c>
      <c r="K20" s="10">
        <f t="shared" si="2"/>
        <v>282.42</v>
      </c>
      <c r="L20" s="10">
        <f t="shared" si="3"/>
        <v>475.13999999999993</v>
      </c>
      <c r="M20" s="10">
        <f>TRUNC(F20 * J20, 2)</f>
        <v>757.56</v>
      </c>
      <c r="N20" s="11">
        <f t="shared" si="0"/>
        <v>2.2189594141848725E-3</v>
      </c>
    </row>
    <row r="21" spans="1:14" ht="26.1" customHeight="1" x14ac:dyDescent="0.2">
      <c r="A21" s="7" t="s">
        <v>73</v>
      </c>
      <c r="B21" s="9" t="s">
        <v>74</v>
      </c>
      <c r="C21" s="7" t="s">
        <v>24</v>
      </c>
      <c r="D21" s="7" t="s">
        <v>75</v>
      </c>
      <c r="E21" s="8" t="s">
        <v>55</v>
      </c>
      <c r="F21" s="9">
        <v>5</v>
      </c>
      <c r="G21" s="10">
        <v>1168.47</v>
      </c>
      <c r="H21" s="10">
        <v>217.22</v>
      </c>
      <c r="I21" s="10">
        <v>1232.03</v>
      </c>
      <c r="J21" s="10">
        <f>TRUNC(G21 * (1 + 24.03 / 100), 2)</f>
        <v>1449.25</v>
      </c>
      <c r="K21" s="10">
        <f t="shared" si="2"/>
        <v>1086.0999999999999</v>
      </c>
      <c r="L21" s="10">
        <f t="shared" si="3"/>
        <v>6160.15</v>
      </c>
      <c r="M21" s="10">
        <f>TRUNC(F21 * J21, 2)</f>
        <v>7246.25</v>
      </c>
      <c r="N21" s="11">
        <f t="shared" si="0"/>
        <v>2.1224899222552846E-2</v>
      </c>
    </row>
    <row r="22" spans="1:14" ht="24" customHeight="1" x14ac:dyDescent="0.2">
      <c r="A22" s="3" t="s">
        <v>76</v>
      </c>
      <c r="B22" s="3"/>
      <c r="C22" s="3"/>
      <c r="D22" s="3" t="s">
        <v>77</v>
      </c>
      <c r="E22" s="3"/>
      <c r="F22" s="4"/>
      <c r="G22" s="4"/>
      <c r="H22" s="3"/>
      <c r="I22" s="3"/>
      <c r="J22" s="3"/>
      <c r="K22" s="3"/>
      <c r="L22" s="3"/>
      <c r="M22" s="5">
        <v>239564.84</v>
      </c>
      <c r="N22" s="6">
        <f t="shared" si="0"/>
        <v>0.70170634276584398</v>
      </c>
    </row>
    <row r="23" spans="1:14" ht="24" customHeight="1" x14ac:dyDescent="0.2">
      <c r="A23" s="7" t="s">
        <v>78</v>
      </c>
      <c r="B23" s="9" t="s">
        <v>79</v>
      </c>
      <c r="C23" s="7" t="s">
        <v>24</v>
      </c>
      <c r="D23" s="7" t="s">
        <v>80</v>
      </c>
      <c r="E23" s="8" t="s">
        <v>30</v>
      </c>
      <c r="F23" s="9">
        <v>1686.91</v>
      </c>
      <c r="G23" s="10">
        <v>1.71</v>
      </c>
      <c r="H23" s="10">
        <v>2.0099999999999998</v>
      </c>
      <c r="I23" s="10">
        <v>0.11</v>
      </c>
      <c r="J23" s="10">
        <f>TRUNC(G23 * (1 + 24.03 / 100), 2)</f>
        <v>2.12</v>
      </c>
      <c r="K23" s="10">
        <f t="shared" ref="K23:K29" si="5">TRUNC(F23 * H23, 2)</f>
        <v>3390.68</v>
      </c>
      <c r="L23" s="10">
        <f t="shared" ref="L23:L29" si="6">M23 - K23</f>
        <v>185.55999999999995</v>
      </c>
      <c r="M23" s="10">
        <f>TRUNC(F23 * J23, 2)</f>
        <v>3576.24</v>
      </c>
      <c r="N23" s="11">
        <f t="shared" si="0"/>
        <v>1.0475119350790048E-2</v>
      </c>
    </row>
    <row r="24" spans="1:14" ht="24" customHeight="1" x14ac:dyDescent="0.2">
      <c r="A24" s="7" t="s">
        <v>81</v>
      </c>
      <c r="B24" s="9" t="s">
        <v>82</v>
      </c>
      <c r="C24" s="7" t="s">
        <v>46</v>
      </c>
      <c r="D24" s="7" t="s">
        <v>83</v>
      </c>
      <c r="E24" s="8" t="s">
        <v>30</v>
      </c>
      <c r="F24" s="9">
        <v>1585.1</v>
      </c>
      <c r="G24" s="10">
        <v>0.43</v>
      </c>
      <c r="H24" s="10">
        <v>0.03</v>
      </c>
      <c r="I24" s="10">
        <v>0.5</v>
      </c>
      <c r="J24" s="10">
        <f>TRUNC(G24 * (1 + 24.03 / 100), 2)</f>
        <v>0.53</v>
      </c>
      <c r="K24" s="10">
        <f t="shared" si="5"/>
        <v>47.55</v>
      </c>
      <c r="L24" s="10">
        <f t="shared" si="6"/>
        <v>792.55000000000007</v>
      </c>
      <c r="M24" s="10">
        <f>TRUNC(F24 * J24, 2)</f>
        <v>840.1</v>
      </c>
      <c r="N24" s="11">
        <f t="shared" si="0"/>
        <v>2.4607262841975707E-3</v>
      </c>
    </row>
    <row r="25" spans="1:14" ht="26.1" customHeight="1" x14ac:dyDescent="0.2">
      <c r="A25" s="7" t="s">
        <v>84</v>
      </c>
      <c r="B25" s="9" t="s">
        <v>85</v>
      </c>
      <c r="C25" s="7" t="s">
        <v>46</v>
      </c>
      <c r="D25" s="7" t="s">
        <v>86</v>
      </c>
      <c r="E25" s="8" t="s">
        <v>87</v>
      </c>
      <c r="F25" s="9">
        <v>170.35</v>
      </c>
      <c r="G25" s="10">
        <v>208.32</v>
      </c>
      <c r="H25" s="10">
        <v>3.3</v>
      </c>
      <c r="I25" s="10">
        <v>252.91</v>
      </c>
      <c r="J25" s="10" t="str">
        <f>TRUNC(G25 * (1 + 22.99 / 100), 2) &amp;CHAR(10)&amp; "(22.99%)"</f>
        <v>256,21
(22.99%)</v>
      </c>
      <c r="K25" s="10">
        <f t="shared" si="5"/>
        <v>562.15</v>
      </c>
      <c r="L25" s="10">
        <f t="shared" si="6"/>
        <v>43083.22</v>
      </c>
      <c r="M25" s="10">
        <f>TRUNC((F25 * 1 ) * TRUNC(G25 * (1 + 22.99 / 100), 2), 2)</f>
        <v>43645.37</v>
      </c>
      <c r="N25" s="11">
        <f t="shared" si="0"/>
        <v>0.12784110122905384</v>
      </c>
    </row>
    <row r="26" spans="1:14" ht="26.1" customHeight="1" x14ac:dyDescent="0.2">
      <c r="A26" s="7" t="s">
        <v>88</v>
      </c>
      <c r="B26" s="9" t="s">
        <v>67</v>
      </c>
      <c r="C26" s="7" t="s">
        <v>46</v>
      </c>
      <c r="D26" s="7" t="s">
        <v>68</v>
      </c>
      <c r="E26" s="8" t="s">
        <v>69</v>
      </c>
      <c r="F26" s="9">
        <v>1362.78</v>
      </c>
      <c r="G26" s="10">
        <v>0.92</v>
      </c>
      <c r="H26" s="10">
        <v>0</v>
      </c>
      <c r="I26" s="10">
        <v>1.1399999999999999</v>
      </c>
      <c r="J26" s="10">
        <f>TRUNC(G26 * (1 + 24.03 / 100), 2)</f>
        <v>1.1399999999999999</v>
      </c>
      <c r="K26" s="10">
        <f t="shared" si="5"/>
        <v>0</v>
      </c>
      <c r="L26" s="10">
        <f t="shared" si="6"/>
        <v>1553.56</v>
      </c>
      <c r="M26" s="10">
        <f>TRUNC(F26 * J26, 2)</f>
        <v>1553.56</v>
      </c>
      <c r="N26" s="11">
        <f t="shared" si="0"/>
        <v>4.5505129461706675E-3</v>
      </c>
    </row>
    <row r="27" spans="1:14" ht="24" customHeight="1" x14ac:dyDescent="0.2">
      <c r="A27" s="7" t="s">
        <v>89</v>
      </c>
      <c r="B27" s="9" t="s">
        <v>82</v>
      </c>
      <c r="C27" s="7" t="s">
        <v>46</v>
      </c>
      <c r="D27" s="7" t="s">
        <v>83</v>
      </c>
      <c r="E27" s="8" t="s">
        <v>30</v>
      </c>
      <c r="F27" s="9">
        <v>1585.1</v>
      </c>
      <c r="G27" s="10">
        <v>0.43</v>
      </c>
      <c r="H27" s="10">
        <v>0.03</v>
      </c>
      <c r="I27" s="10">
        <v>0.5</v>
      </c>
      <c r="J27" s="10">
        <f>TRUNC(G27 * (1 + 24.03 / 100), 2)</f>
        <v>0.53</v>
      </c>
      <c r="K27" s="10">
        <f t="shared" si="5"/>
        <v>47.55</v>
      </c>
      <c r="L27" s="10">
        <f t="shared" si="6"/>
        <v>792.55000000000007</v>
      </c>
      <c r="M27" s="10">
        <f>TRUNC(F27 * J27, 2)</f>
        <v>840.1</v>
      </c>
      <c r="N27" s="11">
        <f t="shared" si="0"/>
        <v>2.4607262841975707E-3</v>
      </c>
    </row>
    <row r="28" spans="1:14" ht="26.1" customHeight="1" x14ac:dyDescent="0.2">
      <c r="A28" s="7" t="s">
        <v>90</v>
      </c>
      <c r="B28" s="9" t="s">
        <v>85</v>
      </c>
      <c r="C28" s="7" t="s">
        <v>46</v>
      </c>
      <c r="D28" s="7" t="s">
        <v>86</v>
      </c>
      <c r="E28" s="8" t="s">
        <v>87</v>
      </c>
      <c r="F28" s="9">
        <v>127.76</v>
      </c>
      <c r="G28" s="10">
        <v>208.32</v>
      </c>
      <c r="H28" s="10">
        <v>3.3</v>
      </c>
      <c r="I28" s="10">
        <v>252.91</v>
      </c>
      <c r="J28" s="10" t="str">
        <f>TRUNC(G28 * (1 + 22.99 / 100), 2) &amp;CHAR(10)&amp; "(22.99%)"</f>
        <v>256,21
(22.99%)</v>
      </c>
      <c r="K28" s="10">
        <f t="shared" si="5"/>
        <v>421.6</v>
      </c>
      <c r="L28" s="10">
        <f t="shared" si="6"/>
        <v>32311.780000000002</v>
      </c>
      <c r="M28" s="10">
        <f>TRUNC((F28 * 1 ) * TRUNC(G28 * (1 + 22.99 / 100), 2), 2)</f>
        <v>32733.38</v>
      </c>
      <c r="N28" s="11">
        <f t="shared" si="0"/>
        <v>9.5878929337730123E-2</v>
      </c>
    </row>
    <row r="29" spans="1:14" ht="26.1" customHeight="1" x14ac:dyDescent="0.2">
      <c r="A29" s="7" t="s">
        <v>91</v>
      </c>
      <c r="B29" s="9" t="s">
        <v>67</v>
      </c>
      <c r="C29" s="7" t="s">
        <v>46</v>
      </c>
      <c r="D29" s="7" t="s">
        <v>68</v>
      </c>
      <c r="E29" s="8" t="s">
        <v>69</v>
      </c>
      <c r="F29" s="9">
        <v>1022.09</v>
      </c>
      <c r="G29" s="10">
        <v>0.92</v>
      </c>
      <c r="H29" s="10">
        <v>0</v>
      </c>
      <c r="I29" s="10">
        <v>1.1399999999999999</v>
      </c>
      <c r="J29" s="10">
        <f>TRUNC(G29 * (1 + 24.03 / 100), 2)</f>
        <v>1.1399999999999999</v>
      </c>
      <c r="K29" s="10">
        <f t="shared" si="5"/>
        <v>0</v>
      </c>
      <c r="L29" s="10">
        <f t="shared" si="6"/>
        <v>1165.18</v>
      </c>
      <c r="M29" s="10">
        <f>TRUNC(F29 * J29, 2)</f>
        <v>1165.18</v>
      </c>
      <c r="N29" s="11">
        <f t="shared" si="0"/>
        <v>3.4129140005015185E-3</v>
      </c>
    </row>
    <row r="30" spans="1:14" ht="24" customHeight="1" x14ac:dyDescent="0.2">
      <c r="A30" s="3" t="s">
        <v>92</v>
      </c>
      <c r="B30" s="3"/>
      <c r="C30" s="3"/>
      <c r="D30" s="3" t="s">
        <v>93</v>
      </c>
      <c r="E30" s="3"/>
      <c r="F30" s="4"/>
      <c r="G30" s="4"/>
      <c r="H30" s="3"/>
      <c r="I30" s="3"/>
      <c r="J30" s="3"/>
      <c r="K30" s="3"/>
      <c r="L30" s="3"/>
      <c r="M30" s="5">
        <v>130795.66</v>
      </c>
      <c r="N30" s="6">
        <f t="shared" si="0"/>
        <v>0.3831119133686095</v>
      </c>
    </row>
    <row r="31" spans="1:14" ht="26.1" customHeight="1" x14ac:dyDescent="0.2">
      <c r="A31" s="12" t="s">
        <v>94</v>
      </c>
      <c r="B31" s="14" t="s">
        <v>95</v>
      </c>
      <c r="C31" s="12" t="s">
        <v>24</v>
      </c>
      <c r="D31" s="12" t="s">
        <v>96</v>
      </c>
      <c r="E31" s="13" t="s">
        <v>97</v>
      </c>
      <c r="F31" s="14">
        <v>1426.59</v>
      </c>
      <c r="G31" s="15">
        <v>4.25</v>
      </c>
      <c r="H31" s="15">
        <v>0</v>
      </c>
      <c r="I31" s="15">
        <v>5.2712750000000002</v>
      </c>
      <c r="J31" s="15">
        <f>TRUNC(G31 * (1 + 24.03 / 100), 2)</f>
        <v>5.27</v>
      </c>
      <c r="K31" s="15">
        <f>TRUNC(F31 * H31, 2)</f>
        <v>0</v>
      </c>
      <c r="L31" s="15">
        <f>M31 - K31</f>
        <v>7518.12</v>
      </c>
      <c r="M31" s="15">
        <f>TRUNC(F31 * J31, 2)</f>
        <v>7518.12</v>
      </c>
      <c r="N31" s="16">
        <f t="shared" si="0"/>
        <v>2.202123020087066E-2</v>
      </c>
    </row>
    <row r="32" spans="1:14" ht="26.1" customHeight="1" x14ac:dyDescent="0.2">
      <c r="A32" s="12" t="s">
        <v>98</v>
      </c>
      <c r="B32" s="14" t="s">
        <v>99</v>
      </c>
      <c r="C32" s="12" t="s">
        <v>24</v>
      </c>
      <c r="D32" s="12" t="s">
        <v>100</v>
      </c>
      <c r="E32" s="13" t="s">
        <v>101</v>
      </c>
      <c r="F32" s="14">
        <v>15.5</v>
      </c>
      <c r="G32" s="15">
        <v>6412.48</v>
      </c>
      <c r="H32" s="15">
        <v>0</v>
      </c>
      <c r="I32" s="15">
        <v>7953.3989439999996</v>
      </c>
      <c r="J32" s="15">
        <f>TRUNC(G32 * (1 + 24.03 / 100), 2)</f>
        <v>7953.39</v>
      </c>
      <c r="K32" s="15">
        <f>TRUNC(F32 * H32, 2)</f>
        <v>0</v>
      </c>
      <c r="L32" s="15">
        <f>M32 - K32</f>
        <v>123277.54</v>
      </c>
      <c r="M32" s="15">
        <f>TRUNC(F32 * J32, 2)</f>
        <v>123277.54</v>
      </c>
      <c r="N32" s="16">
        <f t="shared" si="0"/>
        <v>0.36109068316773879</v>
      </c>
    </row>
    <row r="33" spans="1:14" ht="24" customHeight="1" x14ac:dyDescent="0.2">
      <c r="A33" s="3" t="s">
        <v>102</v>
      </c>
      <c r="B33" s="3"/>
      <c r="C33" s="3"/>
      <c r="D33" s="3" t="s">
        <v>103</v>
      </c>
      <c r="E33" s="3"/>
      <c r="F33" s="4"/>
      <c r="G33" s="4"/>
      <c r="H33" s="3"/>
      <c r="I33" s="3"/>
      <c r="J33" s="3"/>
      <c r="K33" s="3"/>
      <c r="L33" s="3"/>
      <c r="M33" s="5">
        <v>24415.25</v>
      </c>
      <c r="N33" s="6">
        <f t="shared" si="0"/>
        <v>7.1514399964593189E-2</v>
      </c>
    </row>
    <row r="34" spans="1:14" ht="26.1" customHeight="1" x14ac:dyDescent="0.2">
      <c r="A34" s="7" t="s">
        <v>104</v>
      </c>
      <c r="B34" s="9" t="s">
        <v>105</v>
      </c>
      <c r="C34" s="7" t="s">
        <v>46</v>
      </c>
      <c r="D34" s="7" t="s">
        <v>106</v>
      </c>
      <c r="E34" s="8" t="s">
        <v>69</v>
      </c>
      <c r="F34" s="9">
        <v>679.06</v>
      </c>
      <c r="G34" s="10">
        <v>2.4500000000000002</v>
      </c>
      <c r="H34" s="10">
        <v>0</v>
      </c>
      <c r="I34" s="10">
        <v>3.03</v>
      </c>
      <c r="J34" s="10">
        <f>TRUNC(G34 * (1 + 24.03 / 100), 2)</f>
        <v>3.03</v>
      </c>
      <c r="K34" s="10">
        <f>TRUNC(F34 * H34, 2)</f>
        <v>0</v>
      </c>
      <c r="L34" s="10">
        <f>M34 - K34</f>
        <v>2057.5500000000002</v>
      </c>
      <c r="M34" s="10">
        <f>TRUNC(F34 * J34, 2)</f>
        <v>2057.5500000000002</v>
      </c>
      <c r="N34" s="11">
        <f t="shared" si="0"/>
        <v>6.0267436805745891E-3</v>
      </c>
    </row>
    <row r="35" spans="1:14" ht="26.1" customHeight="1" x14ac:dyDescent="0.2">
      <c r="A35" s="7" t="s">
        <v>107</v>
      </c>
      <c r="B35" s="9" t="s">
        <v>105</v>
      </c>
      <c r="C35" s="7" t="s">
        <v>46</v>
      </c>
      <c r="D35" s="7" t="s">
        <v>106</v>
      </c>
      <c r="E35" s="8" t="s">
        <v>69</v>
      </c>
      <c r="F35" s="9">
        <v>7378.78</v>
      </c>
      <c r="G35" s="10">
        <v>2.4500000000000002</v>
      </c>
      <c r="H35" s="10">
        <v>0</v>
      </c>
      <c r="I35" s="10">
        <v>3.03</v>
      </c>
      <c r="J35" s="10">
        <f>TRUNC(G35 * (1 + 24.03 / 100), 2)</f>
        <v>3.03</v>
      </c>
      <c r="K35" s="10">
        <f>TRUNC(F35 * H35, 2)</f>
        <v>0</v>
      </c>
      <c r="L35" s="10">
        <f>M35 - K35</f>
        <v>22357.7</v>
      </c>
      <c r="M35" s="10">
        <f>TRUNC(F35 * J35, 2)</f>
        <v>22357.7</v>
      </c>
      <c r="N35" s="11">
        <f t="shared" si="0"/>
        <v>6.5487656284018606E-2</v>
      </c>
    </row>
    <row r="36" spans="1:14" ht="24" customHeight="1" x14ac:dyDescent="0.2">
      <c r="A36" s="3" t="s">
        <v>108</v>
      </c>
      <c r="B36" s="3"/>
      <c r="C36" s="3"/>
      <c r="D36" s="3" t="s">
        <v>109</v>
      </c>
      <c r="E36" s="3"/>
      <c r="F36" s="4"/>
      <c r="G36" s="4"/>
      <c r="H36" s="3"/>
      <c r="I36" s="3"/>
      <c r="J36" s="3"/>
      <c r="K36" s="3"/>
      <c r="L36" s="3"/>
      <c r="M36" s="5">
        <v>11436.4</v>
      </c>
      <c r="N36" s="6">
        <f t="shared" si="0"/>
        <v>3.3498214589450181E-2</v>
      </c>
    </row>
    <row r="37" spans="1:14" ht="26.1" customHeight="1" x14ac:dyDescent="0.2">
      <c r="A37" s="7" t="s">
        <v>110</v>
      </c>
      <c r="B37" s="9" t="s">
        <v>111</v>
      </c>
      <c r="C37" s="7" t="s">
        <v>46</v>
      </c>
      <c r="D37" s="7" t="s">
        <v>112</v>
      </c>
      <c r="E37" s="8" t="s">
        <v>30</v>
      </c>
      <c r="F37" s="9">
        <v>54.9</v>
      </c>
      <c r="G37" s="10">
        <v>29.36</v>
      </c>
      <c r="H37" s="10">
        <v>1.01</v>
      </c>
      <c r="I37" s="10">
        <v>35.4</v>
      </c>
      <c r="J37" s="10">
        <f>TRUNC(G37 * (1 + 24.03 / 100), 2)</f>
        <v>36.409999999999997</v>
      </c>
      <c r="K37" s="10">
        <f>TRUNC(F37 * H37, 2)</f>
        <v>55.44</v>
      </c>
      <c r="L37" s="10">
        <f>M37 - K37</f>
        <v>1943.46</v>
      </c>
      <c r="M37" s="10">
        <f>TRUNC(F37 * J37, 2)</f>
        <v>1998.9</v>
      </c>
      <c r="N37" s="11">
        <f t="shared" si="0"/>
        <v>5.8549527073949821E-3</v>
      </c>
    </row>
    <row r="38" spans="1:14" ht="26.1" customHeight="1" x14ac:dyDescent="0.2">
      <c r="A38" s="7" t="s">
        <v>113</v>
      </c>
      <c r="B38" s="9" t="s">
        <v>114</v>
      </c>
      <c r="C38" s="7" t="s">
        <v>46</v>
      </c>
      <c r="D38" s="7" t="s">
        <v>115</v>
      </c>
      <c r="E38" s="8" t="s">
        <v>30</v>
      </c>
      <c r="F38" s="9">
        <v>2.91</v>
      </c>
      <c r="G38" s="10">
        <v>554.01</v>
      </c>
      <c r="H38" s="10">
        <v>79.47</v>
      </c>
      <c r="I38" s="10">
        <v>607.66</v>
      </c>
      <c r="J38" s="10">
        <f>TRUNC(G38 * (1 + 24.03 / 100), 2)</f>
        <v>687.13</v>
      </c>
      <c r="K38" s="10">
        <f>TRUNC(F38 * H38, 2)</f>
        <v>231.25</v>
      </c>
      <c r="L38" s="10">
        <f>M38 - K38</f>
        <v>1768.29</v>
      </c>
      <c r="M38" s="10">
        <f>TRUNC(F38 * J38, 2)</f>
        <v>1999.54</v>
      </c>
      <c r="N38" s="11">
        <f t="shared" si="0"/>
        <v>5.8568273233000952E-3</v>
      </c>
    </row>
    <row r="39" spans="1:14" ht="39" customHeight="1" x14ac:dyDescent="0.2">
      <c r="A39" s="7" t="s">
        <v>116</v>
      </c>
      <c r="B39" s="9" t="s">
        <v>117</v>
      </c>
      <c r="C39" s="7" t="s">
        <v>46</v>
      </c>
      <c r="D39" s="7" t="s">
        <v>118</v>
      </c>
      <c r="E39" s="8" t="s">
        <v>119</v>
      </c>
      <c r="F39" s="9">
        <v>12</v>
      </c>
      <c r="G39" s="10">
        <v>499.75</v>
      </c>
      <c r="H39" s="10">
        <v>23.2</v>
      </c>
      <c r="I39" s="10">
        <v>596.63</v>
      </c>
      <c r="J39" s="10">
        <f>TRUNC(G39 * (1 + 24.03 / 100), 2)</f>
        <v>619.83000000000004</v>
      </c>
      <c r="K39" s="10">
        <f>TRUNC(F39 * H39, 2)</f>
        <v>278.39999999999998</v>
      </c>
      <c r="L39" s="10">
        <f>M39 - K39</f>
        <v>7159.56</v>
      </c>
      <c r="M39" s="10">
        <f>TRUNC(F39 * J39, 2)</f>
        <v>7437.96</v>
      </c>
      <c r="N39" s="11">
        <f t="shared" si="0"/>
        <v>2.1786434558755105E-2</v>
      </c>
    </row>
    <row r="40" spans="1:14" ht="24" customHeight="1" x14ac:dyDescent="0.2">
      <c r="A40" s="3" t="s">
        <v>120</v>
      </c>
      <c r="B40" s="3"/>
      <c r="C40" s="3"/>
      <c r="D40" s="3" t="s">
        <v>121</v>
      </c>
      <c r="E40" s="3"/>
      <c r="F40" s="4"/>
      <c r="G40" s="4"/>
      <c r="H40" s="3"/>
      <c r="I40" s="3"/>
      <c r="J40" s="3"/>
      <c r="K40" s="3"/>
      <c r="L40" s="3"/>
      <c r="M40" s="5">
        <v>4790.72</v>
      </c>
      <c r="N40" s="6">
        <f t="shared" si="0"/>
        <v>1.4032437357732396E-2</v>
      </c>
    </row>
    <row r="41" spans="1:14" ht="24" customHeight="1" x14ac:dyDescent="0.2">
      <c r="A41" s="7" t="s">
        <v>122</v>
      </c>
      <c r="B41" s="9" t="s">
        <v>123</v>
      </c>
      <c r="C41" s="7" t="s">
        <v>24</v>
      </c>
      <c r="D41" s="7" t="s">
        <v>124</v>
      </c>
      <c r="E41" s="8" t="s">
        <v>51</v>
      </c>
      <c r="F41" s="9">
        <v>8</v>
      </c>
      <c r="G41" s="10">
        <v>482.82</v>
      </c>
      <c r="H41" s="10">
        <v>253.94</v>
      </c>
      <c r="I41" s="10">
        <v>344.9</v>
      </c>
      <c r="J41" s="10">
        <f>TRUNC(G41 * (1 + 24.03 / 100), 2)</f>
        <v>598.84</v>
      </c>
      <c r="K41" s="10">
        <f>TRUNC(F41 * H41, 2)</f>
        <v>2031.52</v>
      </c>
      <c r="L41" s="10">
        <f>M41 - K41</f>
        <v>2759.2000000000003</v>
      </c>
      <c r="M41" s="10">
        <f>TRUNC(F41 * J41, 2)</f>
        <v>4790.72</v>
      </c>
      <c r="N41" s="11">
        <f t="shared" si="0"/>
        <v>1.4032437357732396E-2</v>
      </c>
    </row>
    <row r="42" spans="1:14" ht="24" customHeight="1" x14ac:dyDescent="0.2">
      <c r="A42" s="3" t="s">
        <v>125</v>
      </c>
      <c r="B42" s="3"/>
      <c r="C42" s="3"/>
      <c r="D42" s="3" t="s">
        <v>126</v>
      </c>
      <c r="E42" s="3"/>
      <c r="F42" s="4"/>
      <c r="G42" s="4"/>
      <c r="H42" s="3"/>
      <c r="I42" s="3"/>
      <c r="J42" s="3"/>
      <c r="K42" s="3"/>
      <c r="L42" s="3"/>
      <c r="M42" s="5">
        <v>7135.9</v>
      </c>
      <c r="N42" s="6">
        <f t="shared" si="0"/>
        <v>2.090167443328823E-2</v>
      </c>
    </row>
    <row r="43" spans="1:14" ht="26.1" customHeight="1" x14ac:dyDescent="0.2">
      <c r="A43" s="7" t="s">
        <v>127</v>
      </c>
      <c r="B43" s="9" t="s">
        <v>128</v>
      </c>
      <c r="C43" s="7" t="s">
        <v>129</v>
      </c>
      <c r="D43" s="7" t="s">
        <v>130</v>
      </c>
      <c r="E43" s="8" t="s">
        <v>131</v>
      </c>
      <c r="F43" s="9">
        <v>15</v>
      </c>
      <c r="G43" s="10">
        <v>146.28</v>
      </c>
      <c r="H43" s="10">
        <v>176.06</v>
      </c>
      <c r="I43" s="10">
        <v>5.37</v>
      </c>
      <c r="J43" s="10">
        <f>TRUNC(G43 * (1 + 24.03 / 100), 2)</f>
        <v>181.43</v>
      </c>
      <c r="K43" s="10">
        <f>TRUNC(F43 * H43, 2)</f>
        <v>2640.9</v>
      </c>
      <c r="L43" s="10">
        <f>M43 - K43</f>
        <v>80.549999999999727</v>
      </c>
      <c r="M43" s="10">
        <f>TRUNC(F43 * J43, 2)</f>
        <v>2721.45</v>
      </c>
      <c r="N43" s="11">
        <f t="shared" si="0"/>
        <v>7.9713647733954032E-3</v>
      </c>
    </row>
    <row r="44" spans="1:14" ht="24" customHeight="1" x14ac:dyDescent="0.2">
      <c r="A44" s="7" t="s">
        <v>132</v>
      </c>
      <c r="B44" s="9" t="s">
        <v>133</v>
      </c>
      <c r="C44" s="7" t="s">
        <v>129</v>
      </c>
      <c r="D44" s="7" t="s">
        <v>134</v>
      </c>
      <c r="E44" s="8" t="s">
        <v>131</v>
      </c>
      <c r="F44" s="9">
        <v>35</v>
      </c>
      <c r="G44" s="10">
        <v>78.069999999999993</v>
      </c>
      <c r="H44" s="10">
        <v>89.58</v>
      </c>
      <c r="I44" s="10">
        <v>7.25</v>
      </c>
      <c r="J44" s="10">
        <f>TRUNC(G44 * (1 + 24.03 / 100), 2)</f>
        <v>96.83</v>
      </c>
      <c r="K44" s="10">
        <f>TRUNC(F44 * H44, 2)</f>
        <v>3135.3</v>
      </c>
      <c r="L44" s="10">
        <f>M44 - K44</f>
        <v>253.75</v>
      </c>
      <c r="M44" s="10">
        <f>TRUNC(F44 * J44, 2)</f>
        <v>3389.05</v>
      </c>
      <c r="N44" s="11">
        <f t="shared" si="0"/>
        <v>9.9268234894176622E-3</v>
      </c>
    </row>
    <row r="45" spans="1:14" ht="26.1" customHeight="1" x14ac:dyDescent="0.2">
      <c r="A45" s="7" t="s">
        <v>135</v>
      </c>
      <c r="B45" s="9" t="s">
        <v>136</v>
      </c>
      <c r="C45" s="7" t="s">
        <v>129</v>
      </c>
      <c r="D45" s="7" t="s">
        <v>137</v>
      </c>
      <c r="E45" s="8" t="s">
        <v>131</v>
      </c>
      <c r="F45" s="9">
        <v>20</v>
      </c>
      <c r="G45" s="10">
        <v>41.34</v>
      </c>
      <c r="H45" s="10">
        <v>44.65</v>
      </c>
      <c r="I45" s="10">
        <v>6.62</v>
      </c>
      <c r="J45" s="10">
        <f>TRUNC(G45 * (1 + 24.03 / 100), 2)</f>
        <v>51.27</v>
      </c>
      <c r="K45" s="10">
        <f>TRUNC(F45 * H45, 2)</f>
        <v>893</v>
      </c>
      <c r="L45" s="10">
        <f>M45 - K45</f>
        <v>132.40000000000009</v>
      </c>
      <c r="M45" s="10">
        <f>TRUNC(F45 * J45, 2)</f>
        <v>1025.4000000000001</v>
      </c>
      <c r="N45" s="11">
        <f t="shared" si="0"/>
        <v>3.0034861704751688E-3</v>
      </c>
    </row>
    <row r="46" spans="1:14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 t="s">
        <v>138</v>
      </c>
      <c r="K46" s="19" t="s">
        <v>139</v>
      </c>
      <c r="L46" s="19" t="s">
        <v>140</v>
      </c>
      <c r="M46" s="19" t="s">
        <v>141</v>
      </c>
      <c r="N46" s="19"/>
    </row>
    <row r="47" spans="1:14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 x14ac:dyDescent="0.2">
      <c r="A48" s="29"/>
      <c r="B48" s="29"/>
      <c r="C48" s="29"/>
      <c r="D48" s="20"/>
      <c r="E48" s="19"/>
      <c r="F48" s="19"/>
      <c r="G48" s="19"/>
      <c r="H48" s="19"/>
      <c r="I48" s="19"/>
      <c r="J48" s="23" t="s">
        <v>142</v>
      </c>
      <c r="K48" s="29"/>
      <c r="L48" s="30">
        <v>275899.89</v>
      </c>
      <c r="M48" s="29"/>
      <c r="N48" s="29"/>
    </row>
    <row r="49" spans="1:14" x14ac:dyDescent="0.2">
      <c r="A49" s="29"/>
      <c r="B49" s="29"/>
      <c r="C49" s="29"/>
      <c r="D49" s="20"/>
      <c r="E49" s="19"/>
      <c r="F49" s="19"/>
      <c r="G49" s="19"/>
      <c r="H49" s="19"/>
      <c r="I49" s="19"/>
      <c r="J49" s="23" t="s">
        <v>143</v>
      </c>
      <c r="K49" s="29"/>
      <c r="L49" s="30">
        <v>65503.38</v>
      </c>
      <c r="M49" s="29"/>
      <c r="N49" s="29"/>
    </row>
    <row r="50" spans="1:14" x14ac:dyDescent="0.2">
      <c r="A50" s="29"/>
      <c r="B50" s="29"/>
      <c r="C50" s="29"/>
      <c r="D50" s="20"/>
      <c r="E50" s="19"/>
      <c r="F50" s="19"/>
      <c r="G50" s="19"/>
      <c r="H50" s="19"/>
      <c r="I50" s="19"/>
      <c r="J50" s="23" t="s">
        <v>144</v>
      </c>
      <c r="K50" s="29"/>
      <c r="L50" s="30">
        <v>341403.27</v>
      </c>
      <c r="M50" s="29"/>
      <c r="N50" s="29"/>
    </row>
    <row r="51" spans="1:14" ht="60" customHeight="1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 ht="69.95" customHeight="1" x14ac:dyDescent="0.2">
      <c r="A52" s="31" t="s">
        <v>145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</sheetData>
  <mergeCells count="27">
    <mergeCell ref="A50:C50"/>
    <mergeCell ref="J50:K50"/>
    <mergeCell ref="L50:N50"/>
    <mergeCell ref="A52:N52"/>
    <mergeCell ref="A48:C48"/>
    <mergeCell ref="J48:K48"/>
    <mergeCell ref="L48:N48"/>
    <mergeCell ref="A49:C49"/>
    <mergeCell ref="J49:K49"/>
    <mergeCell ref="L49:N49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rintOptions horizontalCentered="1"/>
  <pageMargins left="0.51181102362204722" right="0.51181102362204722" top="0.78740157480314965" bottom="0.78740157480314965" header="0.51181102362204722" footer="0.51181102362204722"/>
  <pageSetup paperSize="9" scale="60" fitToHeight="0" orientation="landscape" r:id="rId1"/>
  <headerFooter>
    <oddHeader>&amp;L &amp;CMunicípio de Santa Rosa/RS
CPF:  &amp;R</oddHeader>
    <oddFooter>&amp;L &amp;CAv. Expedicionário Weber  - Cruzeiro - Santa Rosa / RS
(55) 3511-5100 / caliandraperini@santarosa.rs.gov.br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Sintético c MO 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Municipal de Santa Rosa Prefeitura Municipa</cp:lastModifiedBy>
  <cp:revision>0</cp:revision>
  <cp:lastPrinted>2026-07-09T16:47:15Z</cp:lastPrinted>
  <dcterms:created xsi:type="dcterms:W3CDTF">2026-07-09T13:55:50Z</dcterms:created>
  <dcterms:modified xsi:type="dcterms:W3CDTF">2026-07-09T16:47:56Z</dcterms:modified>
</cp:coreProperties>
</file>